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G:\Drives compartilhados\PROINFRA - Mecânica\Filipe\5 Elevadores\Elevadores Novos\2021\"/>
    </mc:Choice>
  </mc:AlternateContent>
  <xr:revisionPtr revIDLastSave="0" documentId="13_ncr:1_{40A0B9FA-D9BA-48A6-91F7-AA1289402B4F}" xr6:coauthVersionLast="36" xr6:coauthVersionMax="43" xr10:uidLastSave="{00000000-0000-0000-0000-000000000000}"/>
  <bookViews>
    <workbookView xWindow="0" yWindow="0" windowWidth="28800" windowHeight="12225" xr2:uid="{00000000-000D-0000-FFFF-FFFF00000000}"/>
  </bookViews>
  <sheets>
    <sheet name="Cust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" i="1" l="1"/>
  <c r="G33" i="1"/>
  <c r="F29" i="1"/>
  <c r="F26" i="1"/>
  <c r="F23" i="1"/>
  <c r="F20" i="1"/>
  <c r="F8" i="1" l="1"/>
  <c r="F11" i="1"/>
  <c r="F14" i="1"/>
  <c r="F17" i="1"/>
  <c r="F5" i="1"/>
</calcChain>
</file>

<file path=xl/sharedStrings.xml><?xml version="1.0" encoding="utf-8"?>
<sst xmlns="http://schemas.openxmlformats.org/spreadsheetml/2006/main" count="45" uniqueCount="21">
  <si>
    <t>Custo elevadores</t>
  </si>
  <si>
    <t>Local</t>
  </si>
  <si>
    <t>Empresa</t>
  </si>
  <si>
    <t>Valor</t>
  </si>
  <si>
    <t>Valor Médio</t>
  </si>
  <si>
    <t>TOTAL</t>
  </si>
  <si>
    <t>ITEM</t>
  </si>
  <si>
    <t>Valor Final</t>
  </si>
  <si>
    <t>GGH</t>
  </si>
  <si>
    <t>Prazo</t>
  </si>
  <si>
    <t>JSN</t>
  </si>
  <si>
    <t>Ata</t>
  </si>
  <si>
    <t>Bloco Básico 3 - Cachoeira do Sul</t>
  </si>
  <si>
    <t>Bloco Básico 4 - Cachoeira do Sul</t>
  </si>
  <si>
    <t>Prédio de Laboratórios 1 - Cachoeira do Sul</t>
  </si>
  <si>
    <t>Prédio de Laboratórios 2 - Cachoeira do Sul</t>
  </si>
  <si>
    <t>Prédio de Laboratórios 3 - Cachoeira do Sul</t>
  </si>
  <si>
    <t>Prédio de Laboratórios 4 - Cachoeira do Sul</t>
  </si>
  <si>
    <t>Prédio 28 - Salas Medicina</t>
  </si>
  <si>
    <t>Prédio 26H - Nudema</t>
  </si>
  <si>
    <t>Prédio 62B - Casa da Comunicação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</si>
</sst>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164" fontId="1" fillId="0" borderId="0" xfId="0" applyNumberFormat="1" applyFont="1"/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3"/>
  <sheetViews>
    <sheetView tabSelected="1" workbookViewId="0">
      <selection activeCell="B4" sqref="B4:H33"/>
    </sheetView>
  </sheetViews>
  <sheetFormatPr defaultRowHeight="15" x14ac:dyDescent="0.25"/>
  <cols>
    <col min="3" max="3" width="22.85546875" bestFit="1" customWidth="1"/>
    <col min="5" max="7" width="14.42578125" bestFit="1" customWidth="1"/>
  </cols>
  <sheetData>
    <row r="1" spans="2:8" x14ac:dyDescent="0.25">
      <c r="C1" s="10" t="s">
        <v>0</v>
      </c>
      <c r="D1" s="10"/>
      <c r="E1" s="10"/>
    </row>
    <row r="2" spans="2:8" x14ac:dyDescent="0.25">
      <c r="C2" s="10"/>
      <c r="D2" s="10"/>
      <c r="E2" s="10"/>
    </row>
    <row r="4" spans="2:8" x14ac:dyDescent="0.25">
      <c r="B4" s="5" t="s">
        <v>6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7</v>
      </c>
      <c r="H4" s="4" t="s">
        <v>9</v>
      </c>
    </row>
    <row r="5" spans="2:8" ht="15" customHeight="1" x14ac:dyDescent="0.25">
      <c r="B5" s="9">
        <v>1</v>
      </c>
      <c r="C5" s="11" t="s">
        <v>12</v>
      </c>
      <c r="D5" s="2" t="s">
        <v>8</v>
      </c>
      <c r="E5" s="3">
        <v>280000</v>
      </c>
      <c r="F5" s="7">
        <f>AVERAGE(E5:E7)</f>
        <v>229832.66666666666</v>
      </c>
      <c r="G5" s="8">
        <v>229900</v>
      </c>
      <c r="H5" s="2">
        <v>240</v>
      </c>
    </row>
    <row r="6" spans="2:8" x14ac:dyDescent="0.25">
      <c r="B6" s="9"/>
      <c r="C6" s="11"/>
      <c r="D6" s="2" t="s">
        <v>10</v>
      </c>
      <c r="E6" s="3">
        <v>295000</v>
      </c>
      <c r="F6" s="7"/>
      <c r="G6" s="8"/>
      <c r="H6" s="2">
        <v>240</v>
      </c>
    </row>
    <row r="7" spans="2:8" x14ac:dyDescent="0.25">
      <c r="B7" s="9"/>
      <c r="C7" s="11"/>
      <c r="D7" s="2" t="s">
        <v>11</v>
      </c>
      <c r="E7" s="3">
        <v>114498</v>
      </c>
      <c r="F7" s="7"/>
      <c r="G7" s="8"/>
      <c r="H7" s="2">
        <v>240</v>
      </c>
    </row>
    <row r="8" spans="2:8" ht="15" customHeight="1" x14ac:dyDescent="0.25">
      <c r="B8" s="9">
        <v>2</v>
      </c>
      <c r="C8" s="11" t="s">
        <v>13</v>
      </c>
      <c r="D8" s="2" t="s">
        <v>8</v>
      </c>
      <c r="E8" s="3">
        <v>280000</v>
      </c>
      <c r="F8" s="7">
        <f>AVERAGE(E8:E10)</f>
        <v>229832.66666666666</v>
      </c>
      <c r="G8" s="8">
        <v>229900</v>
      </c>
      <c r="H8" s="2">
        <v>240</v>
      </c>
    </row>
    <row r="9" spans="2:8" x14ac:dyDescent="0.25">
      <c r="B9" s="9"/>
      <c r="C9" s="11"/>
      <c r="D9" s="2" t="s">
        <v>10</v>
      </c>
      <c r="E9" s="3">
        <v>295000</v>
      </c>
      <c r="F9" s="7"/>
      <c r="G9" s="8"/>
      <c r="H9" s="2">
        <v>240</v>
      </c>
    </row>
    <row r="10" spans="2:8" x14ac:dyDescent="0.25">
      <c r="B10" s="9"/>
      <c r="C10" s="11"/>
      <c r="D10" s="2" t="s">
        <v>11</v>
      </c>
      <c r="E10" s="3">
        <v>114498</v>
      </c>
      <c r="F10" s="7"/>
      <c r="G10" s="8"/>
      <c r="H10" s="2">
        <v>240</v>
      </c>
    </row>
    <row r="11" spans="2:8" ht="15" customHeight="1" x14ac:dyDescent="0.25">
      <c r="B11" s="9">
        <v>3</v>
      </c>
      <c r="C11" s="12" t="s">
        <v>14</v>
      </c>
      <c r="D11" s="2" t="s">
        <v>8</v>
      </c>
      <c r="E11" s="3">
        <v>260000</v>
      </c>
      <c r="F11" s="7">
        <f>AVERAGE(E11:E13)</f>
        <v>216499.33333333334</v>
      </c>
      <c r="G11" s="8">
        <v>216500</v>
      </c>
      <c r="H11" s="2">
        <v>240</v>
      </c>
    </row>
    <row r="12" spans="2:8" x14ac:dyDescent="0.25">
      <c r="B12" s="9"/>
      <c r="C12" s="13"/>
      <c r="D12" s="2" t="s">
        <v>10</v>
      </c>
      <c r="E12" s="3">
        <v>275000</v>
      </c>
      <c r="F12" s="7"/>
      <c r="G12" s="8"/>
      <c r="H12" s="2">
        <v>240</v>
      </c>
    </row>
    <row r="13" spans="2:8" x14ac:dyDescent="0.25">
      <c r="B13" s="9"/>
      <c r="C13" s="14"/>
      <c r="D13" s="2" t="s">
        <v>11</v>
      </c>
      <c r="E13" s="3">
        <v>114498</v>
      </c>
      <c r="F13" s="7"/>
      <c r="G13" s="8"/>
      <c r="H13" s="2">
        <v>240</v>
      </c>
    </row>
    <row r="14" spans="2:8" ht="15" customHeight="1" x14ac:dyDescent="0.25">
      <c r="B14" s="9">
        <v>4</v>
      </c>
      <c r="C14" s="12" t="s">
        <v>15</v>
      </c>
      <c r="D14" s="2" t="s">
        <v>8</v>
      </c>
      <c r="E14" s="3">
        <v>260000</v>
      </c>
      <c r="F14" s="7">
        <f>AVERAGE(E14:E16)</f>
        <v>216499.33333333334</v>
      </c>
      <c r="G14" s="8">
        <v>216500</v>
      </c>
      <c r="H14" s="2">
        <v>240</v>
      </c>
    </row>
    <row r="15" spans="2:8" x14ac:dyDescent="0.25">
      <c r="B15" s="9"/>
      <c r="C15" s="13"/>
      <c r="D15" s="2" t="s">
        <v>10</v>
      </c>
      <c r="E15" s="3">
        <v>275000</v>
      </c>
      <c r="F15" s="7"/>
      <c r="G15" s="8"/>
      <c r="H15" s="2">
        <v>240</v>
      </c>
    </row>
    <row r="16" spans="2:8" x14ac:dyDescent="0.25">
      <c r="B16" s="9"/>
      <c r="C16" s="14"/>
      <c r="D16" s="2" t="s">
        <v>11</v>
      </c>
      <c r="E16" s="3">
        <v>114498</v>
      </c>
      <c r="F16" s="7"/>
      <c r="G16" s="8"/>
      <c r="H16" s="2">
        <v>240</v>
      </c>
    </row>
    <row r="17" spans="2:8" ht="15" customHeight="1" x14ac:dyDescent="0.25">
      <c r="B17" s="9">
        <v>5</v>
      </c>
      <c r="C17" s="12" t="s">
        <v>16</v>
      </c>
      <c r="D17" s="2" t="s">
        <v>8</v>
      </c>
      <c r="E17" s="3">
        <v>260000</v>
      </c>
      <c r="F17" s="7">
        <f>AVERAGE(E17:E19)</f>
        <v>216499.33333333334</v>
      </c>
      <c r="G17" s="8">
        <v>216500</v>
      </c>
      <c r="H17" s="2">
        <v>240</v>
      </c>
    </row>
    <row r="18" spans="2:8" x14ac:dyDescent="0.25">
      <c r="B18" s="9"/>
      <c r="C18" s="13"/>
      <c r="D18" s="2" t="s">
        <v>10</v>
      </c>
      <c r="E18" s="3">
        <v>275000</v>
      </c>
      <c r="F18" s="7"/>
      <c r="G18" s="8"/>
      <c r="H18" s="2">
        <v>240</v>
      </c>
    </row>
    <row r="19" spans="2:8" x14ac:dyDescent="0.25">
      <c r="B19" s="9"/>
      <c r="C19" s="14"/>
      <c r="D19" s="2" t="s">
        <v>11</v>
      </c>
      <c r="E19" s="3">
        <v>114498</v>
      </c>
      <c r="F19" s="7"/>
      <c r="G19" s="8"/>
      <c r="H19" s="2">
        <v>240</v>
      </c>
    </row>
    <row r="20" spans="2:8" ht="15" customHeight="1" x14ac:dyDescent="0.25">
      <c r="B20" s="9">
        <v>6</v>
      </c>
      <c r="C20" s="12" t="s">
        <v>17</v>
      </c>
      <c r="D20" s="2" t="s">
        <v>8</v>
      </c>
      <c r="E20" s="3">
        <v>260000</v>
      </c>
      <c r="F20" s="7">
        <f>AVERAGE(E20:E22)</f>
        <v>216499.33333333334</v>
      </c>
      <c r="G20" s="8">
        <v>216500</v>
      </c>
      <c r="H20" s="2">
        <v>240</v>
      </c>
    </row>
    <row r="21" spans="2:8" x14ac:dyDescent="0.25">
      <c r="B21" s="9"/>
      <c r="C21" s="13"/>
      <c r="D21" s="2" t="s">
        <v>10</v>
      </c>
      <c r="E21" s="3">
        <v>275000</v>
      </c>
      <c r="F21" s="7"/>
      <c r="G21" s="8"/>
      <c r="H21" s="2">
        <v>240</v>
      </c>
    </row>
    <row r="22" spans="2:8" x14ac:dyDescent="0.25">
      <c r="B22" s="9"/>
      <c r="C22" s="14"/>
      <c r="D22" s="2" t="s">
        <v>11</v>
      </c>
      <c r="E22" s="3">
        <v>114498</v>
      </c>
      <c r="F22" s="7"/>
      <c r="G22" s="8"/>
      <c r="H22" s="2">
        <v>240</v>
      </c>
    </row>
    <row r="23" spans="2:8" x14ac:dyDescent="0.25">
      <c r="B23" s="9">
        <v>7</v>
      </c>
      <c r="C23" s="12" t="s">
        <v>18</v>
      </c>
      <c r="D23" s="2" t="s">
        <v>8</v>
      </c>
      <c r="E23" s="3">
        <v>280000</v>
      </c>
      <c r="F23" s="7">
        <f>AVERAGE(E23:E25)</f>
        <v>229832.66666666666</v>
      </c>
      <c r="G23" s="8">
        <v>229900</v>
      </c>
      <c r="H23" s="2">
        <v>240</v>
      </c>
    </row>
    <row r="24" spans="2:8" x14ac:dyDescent="0.25">
      <c r="B24" s="9"/>
      <c r="C24" s="13"/>
      <c r="D24" s="2" t="s">
        <v>10</v>
      </c>
      <c r="E24" s="3">
        <v>295000</v>
      </c>
      <c r="F24" s="7"/>
      <c r="G24" s="8"/>
      <c r="H24" s="2">
        <v>240</v>
      </c>
    </row>
    <row r="25" spans="2:8" x14ac:dyDescent="0.25">
      <c r="B25" s="9"/>
      <c r="C25" s="14"/>
      <c r="D25" s="2" t="s">
        <v>11</v>
      </c>
      <c r="E25" s="3">
        <v>114498</v>
      </c>
      <c r="F25" s="7"/>
      <c r="G25" s="8"/>
      <c r="H25" s="2">
        <v>240</v>
      </c>
    </row>
    <row r="26" spans="2:8" x14ac:dyDescent="0.25">
      <c r="B26" s="9">
        <v>8</v>
      </c>
      <c r="C26" s="12" t="s">
        <v>19</v>
      </c>
      <c r="D26" s="2" t="s">
        <v>8</v>
      </c>
      <c r="E26" s="3">
        <v>280000</v>
      </c>
      <c r="F26" s="7">
        <f>AVERAGE(E26:E28)</f>
        <v>229832.66666666666</v>
      </c>
      <c r="G26" s="8">
        <v>229900</v>
      </c>
      <c r="H26" s="2">
        <v>240</v>
      </c>
    </row>
    <row r="27" spans="2:8" x14ac:dyDescent="0.25">
      <c r="B27" s="9"/>
      <c r="C27" s="13"/>
      <c r="D27" s="2" t="s">
        <v>10</v>
      </c>
      <c r="E27" s="3">
        <v>295000</v>
      </c>
      <c r="F27" s="7"/>
      <c r="G27" s="8"/>
      <c r="H27" s="2">
        <v>240</v>
      </c>
    </row>
    <row r="28" spans="2:8" x14ac:dyDescent="0.25">
      <c r="B28" s="9"/>
      <c r="C28" s="14"/>
      <c r="D28" s="2" t="s">
        <v>11</v>
      </c>
      <c r="E28" s="3">
        <v>114498</v>
      </c>
      <c r="F28" s="7"/>
      <c r="G28" s="8"/>
      <c r="H28" s="2">
        <v>240</v>
      </c>
    </row>
    <row r="29" spans="2:8" x14ac:dyDescent="0.25">
      <c r="B29" s="9">
        <v>9</v>
      </c>
      <c r="C29" s="12" t="s">
        <v>20</v>
      </c>
      <c r="D29" s="2" t="s">
        <v>8</v>
      </c>
      <c r="E29" s="3">
        <v>280000</v>
      </c>
      <c r="F29" s="7">
        <f>AVERAGE(E29:E31)</f>
        <v>229832.66666666666</v>
      </c>
      <c r="G29" s="8">
        <v>229900</v>
      </c>
      <c r="H29" s="2">
        <v>240</v>
      </c>
    </row>
    <row r="30" spans="2:8" x14ac:dyDescent="0.25">
      <c r="B30" s="9"/>
      <c r="C30" s="13"/>
      <c r="D30" s="2" t="s">
        <v>10</v>
      </c>
      <c r="E30" s="3">
        <v>295000</v>
      </c>
      <c r="F30" s="7"/>
      <c r="G30" s="8"/>
      <c r="H30" s="2">
        <v>240</v>
      </c>
    </row>
    <row r="31" spans="2:8" x14ac:dyDescent="0.25">
      <c r="B31" s="9"/>
      <c r="C31" s="14"/>
      <c r="D31" s="2" t="s">
        <v>11</v>
      </c>
      <c r="E31" s="3">
        <v>114498</v>
      </c>
      <c r="F31" s="7"/>
      <c r="G31" s="8"/>
      <c r="H31" s="2">
        <v>240</v>
      </c>
    </row>
    <row r="32" spans="2:8" x14ac:dyDescent="0.25">
      <c r="G32" s="1"/>
    </row>
    <row r="33" spans="5:7" x14ac:dyDescent="0.25">
      <c r="E33" s="1" t="s">
        <v>5</v>
      </c>
      <c r="F33" s="6">
        <f>SUM(F5:F31)</f>
        <v>2015160.6666666667</v>
      </c>
      <c r="G33" s="6">
        <f>SUM(G5:G31)</f>
        <v>2015500</v>
      </c>
    </row>
  </sheetData>
  <mergeCells count="37">
    <mergeCell ref="B26:B28"/>
    <mergeCell ref="C26:C28"/>
    <mergeCell ref="F26:F28"/>
    <mergeCell ref="G26:G28"/>
    <mergeCell ref="B29:B31"/>
    <mergeCell ref="C29:C31"/>
    <mergeCell ref="F29:F31"/>
    <mergeCell ref="G29:G31"/>
    <mergeCell ref="B20:B22"/>
    <mergeCell ref="C20:C22"/>
    <mergeCell ref="F20:F22"/>
    <mergeCell ref="G20:G22"/>
    <mergeCell ref="B23:B25"/>
    <mergeCell ref="C23:C25"/>
    <mergeCell ref="F23:F25"/>
    <mergeCell ref="G23:G25"/>
    <mergeCell ref="C1:E2"/>
    <mergeCell ref="B5:B7"/>
    <mergeCell ref="C5:C7"/>
    <mergeCell ref="B17:B19"/>
    <mergeCell ref="C17:C19"/>
    <mergeCell ref="B8:B10"/>
    <mergeCell ref="C8:C10"/>
    <mergeCell ref="C14:C16"/>
    <mergeCell ref="B11:B13"/>
    <mergeCell ref="C11:C13"/>
    <mergeCell ref="F5:F7"/>
    <mergeCell ref="G5:G7"/>
    <mergeCell ref="F17:F19"/>
    <mergeCell ref="G17:G19"/>
    <mergeCell ref="B14:B16"/>
    <mergeCell ref="F8:F10"/>
    <mergeCell ref="G8:G10"/>
    <mergeCell ref="F14:F16"/>
    <mergeCell ref="G14:G16"/>
    <mergeCell ref="F11:F13"/>
    <mergeCell ref="G11:G13"/>
  </mergeCells>
  <pageMargins left="0.511811024" right="0.511811024" top="0.78740157499999996" bottom="0.78740157499999996" header="0.31496062000000002" footer="0.31496062000000002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Custo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pccli</dc:creator>
  <cp:lastModifiedBy>pccli</cp:lastModifiedBy>
  <cp:lastPrinted>2021-10-08T14:30:05Z</cp:lastPrinted>
  <dcterms:created xsi:type="dcterms:W3CDTF">2016-04-27T18:34:05Z</dcterms:created>
  <dcterms:modified xsi:type="dcterms:W3CDTF">2021-10-08T14:30:10Z</dcterms:modified>
</cp:coreProperties>
</file>